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" i="1" l="1"/>
  <c r="F12" i="1"/>
  <c r="F11" i="1"/>
  <c r="F7" i="1" l="1"/>
  <c r="F8" i="1"/>
  <c r="F9" i="1"/>
  <c r="F10" i="1"/>
  <c r="F14" i="1" l="1"/>
  <c r="E20" i="1" s="1"/>
  <c r="E18" i="1" l="1"/>
</calcChain>
</file>

<file path=xl/sharedStrings.xml><?xml version="1.0" encoding="utf-8"?>
<sst xmlns="http://schemas.openxmlformats.org/spreadsheetml/2006/main" count="24" uniqueCount="22">
  <si>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</si>
  <si>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</si>
  <si>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</si>
  <si>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</si>
  <si>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</si>
  <si>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</si>
  <si>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</si>
  <si>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</si>
  <si>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</si>
  <si>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</si>
  <si>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2</t>
  </si>
  <si>
    <t>40</t>
  </si>
  <si>
    <t xml:space="preserve"> Cx Server</t>
  </si>
  <si>
    <t>Cx Engines</t>
  </si>
  <si>
    <t>Cx Auditor</t>
  </si>
  <si>
    <t xml:space="preserve"> Cx Users </t>
  </si>
  <si>
    <t>5</t>
  </si>
  <si>
    <t>10</t>
  </si>
  <si>
    <t xml:space="preserve">G/P di Supporto specialistico finalizzato a:
training on the job per supporto nelle nuove configurazioni e tuning di “regole di scansione” , come da cpaitolato tecnico
</t>
  </si>
  <si>
    <t>Corsi/Demo on-site in aula, in lingua italiana,come da cpaitolato tecnico</t>
  </si>
  <si>
    <t xml:space="preserve"> Rinnovo del servizio di supporto e manutenzione delle seguenti licenze software di tipo lifetimeCHECKMARX  CxSAST   (perpetual license) - inclusivo dell’eventuale fee di riattivazione, come da Capitolato Tecnico (dal 31/8/2019 al 31/12/2022):</t>
  </si>
  <si>
    <t xml:space="preserve">Modulo aggiuntivo indicato, con licenza di tipo subscription: CxOSA Open Source Analysis 
(licenza a canone) - 40 utenti e relativa manutenzione come da Capitolato Tecnico (dalla data di consegna al 31/12/2022).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</si>
</sst>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justify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49" fontId="18" fillId="4" borderId="6" xfId="0" applyNumberFormat="1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/>
    </xf>
    <xf numFmtId="0" fontId="17" fillId="0" borderId="6" xfId="0" applyFont="1" applyBorder="1" applyAlignment="1">
      <alignment horizontal="justify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0"/>
  <sheetViews>
    <sheetView tabSelected="1" topLeftCell="A10" zoomScale="90" zoomScaleNormal="90" workbookViewId="0">
      <selection activeCell="H21" sqref="H21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6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5" t="s">
        <v>3</v>
      </c>
      <c r="E5" s="13" t="s">
        <v>8</v>
      </c>
      <c r="F5" s="14" t="s">
        <v>2</v>
      </c>
    </row>
    <row r="6" spans="3:9" ht="44.25" customHeight="1" x14ac:dyDescent="0.25">
      <c r="C6" s="33" t="s">
        <v>20</v>
      </c>
      <c r="D6" s="34"/>
      <c r="E6" s="34"/>
      <c r="F6" s="35"/>
    </row>
    <row r="7" spans="3:9" ht="61.5" customHeight="1" x14ac:dyDescent="0.25">
      <c r="C7" s="21" t="s">
        <v>12</v>
      </c>
      <c r="D7" s="22" t="s">
        <v>7</v>
      </c>
      <c r="E7" s="19"/>
      <c r="F7" s="23">
        <f t="shared" ref="F7:F11" si="0">D7*E7</f>
        <v>0</v>
      </c>
    </row>
    <row r="8" spans="3:9" ht="61.5" customHeight="1" x14ac:dyDescent="0.25">
      <c r="C8" s="21" t="s">
        <v>13</v>
      </c>
      <c r="D8" s="22" t="s">
        <v>10</v>
      </c>
      <c r="E8" s="19"/>
      <c r="F8" s="23">
        <f t="shared" si="0"/>
        <v>0</v>
      </c>
    </row>
    <row r="9" spans="3:9" ht="61.5" customHeight="1" x14ac:dyDescent="0.25">
      <c r="C9" s="21" t="s">
        <v>14</v>
      </c>
      <c r="D9" s="22" t="s">
        <v>7</v>
      </c>
      <c r="E9" s="19"/>
      <c r="F9" s="23">
        <f t="shared" si="0"/>
        <v>0</v>
      </c>
    </row>
    <row r="10" spans="3:9" ht="61.5" customHeight="1" x14ac:dyDescent="0.25">
      <c r="C10" s="21" t="s">
        <v>15</v>
      </c>
      <c r="D10" s="22" t="s">
        <v>11</v>
      </c>
      <c r="E10" s="19"/>
      <c r="F10" s="23">
        <f t="shared" si="0"/>
        <v>0</v>
      </c>
    </row>
    <row r="11" spans="3:9" ht="78.75" customHeight="1" x14ac:dyDescent="0.25">
      <c r="C11" s="24" t="s">
        <v>21</v>
      </c>
      <c r="D11" s="22" t="s">
        <v>7</v>
      </c>
      <c r="E11" s="19"/>
      <c r="F11" s="23">
        <f t="shared" si="0"/>
        <v>0</v>
      </c>
    </row>
    <row r="12" spans="3:9" ht="61.5" customHeight="1" x14ac:dyDescent="0.25">
      <c r="C12" s="26" t="s">
        <v>18</v>
      </c>
      <c r="D12" s="22" t="s">
        <v>16</v>
      </c>
      <c r="E12" s="19"/>
      <c r="F12" s="23">
        <f>D12*E12</f>
        <v>0</v>
      </c>
    </row>
    <row r="13" spans="3:9" ht="61.5" customHeight="1" x14ac:dyDescent="0.25">
      <c r="C13" s="26" t="s">
        <v>19</v>
      </c>
      <c r="D13" s="22" t="s">
        <v>17</v>
      </c>
      <c r="E13" s="19"/>
      <c r="F13" s="23">
        <f>D13*E13</f>
        <v>0</v>
      </c>
    </row>
    <row r="14" spans="3:9" ht="74.25" customHeight="1" thickBot="1" x14ac:dyDescent="0.3">
      <c r="C14" s="25" t="s">
        <v>4</v>
      </c>
      <c r="D14" s="25"/>
      <c r="E14" s="18"/>
      <c r="F14" s="17">
        <f>IF((SUM(F7:F13))&lt;=E16,(SUM(F7:F13)),"ERRORE l'importo offerto supera la base d'asta")</f>
        <v>0</v>
      </c>
    </row>
    <row r="15" spans="3:9" ht="12.75" customHeight="1" thickBot="1" x14ac:dyDescent="0.3">
      <c r="E15" s="1"/>
      <c r="F15" s="4"/>
      <c r="G15" s="2"/>
      <c r="H15" s="2"/>
      <c r="I15" s="2"/>
    </row>
    <row r="16" spans="3:9" s="2" customFormat="1" ht="41.25" customHeight="1" thickBot="1" x14ac:dyDescent="0.3">
      <c r="C16" s="12" t="s">
        <v>6</v>
      </c>
      <c r="E16" s="27">
        <v>153388</v>
      </c>
      <c r="F16" s="28"/>
    </row>
    <row r="17" spans="3:9" s="2" customFormat="1" ht="15" customHeight="1" thickBot="1" x14ac:dyDescent="0.3">
      <c r="C17" s="3"/>
      <c r="E17" s="6"/>
    </row>
    <row r="18" spans="3:9" s="2" customFormat="1" ht="66" customHeight="1" thickBot="1" x14ac:dyDescent="0.3">
      <c r="C18" s="12" t="s">
        <v>9</v>
      </c>
      <c r="E18" s="29" t="str">
        <f>IF(F14&gt;E16,"ATTENZIONE: L'offerta complessiva è superiore alla Base d'asta","OK")</f>
        <v>OK</v>
      </c>
      <c r="F18" s="30"/>
      <c r="G18"/>
      <c r="H18"/>
      <c r="I18"/>
    </row>
    <row r="19" spans="3:9" s="2" customFormat="1" ht="15" customHeight="1" thickBot="1" x14ac:dyDescent="0.3">
      <c r="C19" s="5"/>
      <c r="E19" s="10"/>
      <c r="G19" s="11"/>
      <c r="H19" s="11"/>
      <c r="I19" s="11"/>
    </row>
    <row r="20" spans="3:9" ht="31.5" customHeight="1" thickBot="1" x14ac:dyDescent="0.3">
      <c r="C20" s="7" t="s">
        <v>5</v>
      </c>
      <c r="E20" s="31">
        <f>IF((F14&lt;=E16),F14,"ERRORE")</f>
        <v>0</v>
      </c>
      <c r="F20" s="32"/>
    </row>
  </sheetData>
  <sheetProtection algorithmName="SHA-512" hashValue="7zBMfon1irftlar9X90HbF6oN9KailrbVvwz/pzbrOt5kujdsQyR1+n8Oh+niM0Zo4yXlUlhwDTEhqYwSFFn7Q==" saltValue="sVzXQz6qUiENtqUc1HlDLA==" spinCount="100000" sheet="1" objects="1" scenarios="1"/>
  <mergeCells count="4">
    <mergeCell ref="E16:F16"/>
    <mergeCell ref="E18:F18"/>
    <mergeCell ref="E20:F20"/>
    <mergeCell ref="C6:F6"/>
  </mergeCells>
  <conditionalFormatting sqref="E20">
    <cfRule type="cellIs" dxfId="5" priority="6" operator="equal">
      <formula>$E$16</formula>
    </cfRule>
    <cfRule type="cellIs" dxfId="4" priority="7" operator="lessThan">
      <formula>$E$16</formula>
    </cfRule>
    <cfRule type="cellIs" dxfId="3" priority="9" operator="greaterThan">
      <formula>$E$16</formula>
    </cfRule>
  </conditionalFormatting>
  <conditionalFormatting sqref="F14">
    <cfRule type="cellIs" dxfId="2" priority="10" operator="greaterThan">
      <formula>#REF!</formula>
    </cfRule>
  </conditionalFormatting>
  <conditionalFormatting sqref="E20:F20">
    <cfRule type="cellIs" dxfId="1" priority="1" operator="greaterThan">
      <formula>$E$16</formula>
    </cfRule>
    <cfRule type="cellIs" dxfId="0" priority="2" operator="lessThanOrEqual">
      <formula>$E$16</formula>
    </cfRule>
  </conditionalFormatting>
  <dataValidations count="1">
    <dataValidation type="custom" operator="equal" allowBlank="1" showInputMessage="1" showErrorMessage="1" error="Non è possibile inserire più di due cifre decimali" sqref="E7:E13">
      <formula1>(LEN(E7)-LEN(INT(E7)))&lt;=3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2019-09-10T09:54:04Z</dcterms:modified>
</cp:coreProperties>
</file>